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360" yWindow="300" windowWidth="14880" windowHeight="7815" activeTab="1"/>
  </bookViews>
  <sheets>
    <sheet name="Hoja1" sheetId="1" r:id="rId1"/>
    <sheet name="Hoja2" sheetId="2" r:id="rId2"/>
    <sheet name="Hoja3" sheetId="3" r:id="rId3"/>
  </sheets>
  <definedNames>
    <definedName name="DH">Hoja2!$F$11</definedName>
    <definedName name="Dt">Hoja2!$F$12</definedName>
    <definedName name="Liquid">Hoja2!$B$8</definedName>
    <definedName name="ninterval">Hoja2!$B$11</definedName>
    <definedName name="Phiin">Hoja2!$D$3</definedName>
    <definedName name="Phiout">Hoja2!$D$4</definedName>
    <definedName name="PT">Hoja2!$B$1</definedName>
    <definedName name="Pvapin">Hoja2!$C$3</definedName>
    <definedName name="Pvapout">Hoja2!$C$4</definedName>
    <definedName name="Slope">Hoja2!$B$13</definedName>
    <definedName name="solver_adj" localSheetId="0" hidden="1">Hoja1!$G$1:$K$1</definedName>
    <definedName name="solver_adj" localSheetId="1" hidden="1">Hoja2!$B$13,Hoja2!$I$15:$I$24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1" hidden="1">Hoja2!$B$13</definedName>
    <definedName name="solver_lhs10" localSheetId="1" hidden="1">Hoja2!$H$22</definedName>
    <definedName name="solver_lhs11" localSheetId="1" hidden="1">Hoja2!$H$23</definedName>
    <definedName name="solver_lhs12" localSheetId="1" hidden="1">Hoja2!$H$24</definedName>
    <definedName name="solver_lhs2" localSheetId="1" hidden="1">Hoja2!$B$13</definedName>
    <definedName name="solver_lhs3" localSheetId="1" hidden="1">Hoja2!$H$15</definedName>
    <definedName name="solver_lhs4" localSheetId="1" hidden="1">Hoja2!$H$16</definedName>
    <definedName name="solver_lhs5" localSheetId="1" hidden="1">Hoja2!$H$17</definedName>
    <definedName name="solver_lhs6" localSheetId="1" hidden="1">Hoja2!$H$18</definedName>
    <definedName name="solver_lhs7" localSheetId="1" hidden="1">Hoja2!$H$19</definedName>
    <definedName name="solver_lhs8" localSheetId="1" hidden="1">Hoja2!$H$20</definedName>
    <definedName name="solver_lhs9" localSheetId="1" hidden="1">Hoja2!$H$21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12</definedName>
    <definedName name="solver_nwt" localSheetId="0" hidden="1">1</definedName>
    <definedName name="solver_nwt" localSheetId="1" hidden="1">1</definedName>
    <definedName name="solver_opt" localSheetId="0" hidden="1">Hoja1!$G$39</definedName>
    <definedName name="solver_opt" localSheetId="1" hidden="1">Hoja2!$K$26</definedName>
    <definedName name="solver_pre" localSheetId="0" hidden="1">0.000001</definedName>
    <definedName name="solver_pre" localSheetId="1" hidden="1">0.000001</definedName>
    <definedName name="solver_rel1" localSheetId="1" hidden="1">1</definedName>
    <definedName name="solver_rel10" localSheetId="1" hidden="1">2</definedName>
    <definedName name="solver_rel11" localSheetId="1" hidden="1">2</definedName>
    <definedName name="solver_rel12" localSheetId="1" hidden="1">2</definedName>
    <definedName name="solver_rel2" localSheetId="1" hidden="1">3</definedName>
    <definedName name="solver_rel3" localSheetId="1" hidden="1">2</definedName>
    <definedName name="solver_rel4" localSheetId="1" hidden="1">2</definedName>
    <definedName name="solver_rel5" localSheetId="1" hidden="1">2</definedName>
    <definedName name="solver_rel6" localSheetId="1" hidden="1">2</definedName>
    <definedName name="solver_rel7" localSheetId="1" hidden="1">2</definedName>
    <definedName name="solver_rel8" localSheetId="1" hidden="1">2</definedName>
    <definedName name="solver_rel9" localSheetId="1" hidden="1">2</definedName>
    <definedName name="solver_rhs1" localSheetId="1" hidden="1">0</definedName>
    <definedName name="solver_rhs10" localSheetId="1" hidden="1">Hoja2!$J$22</definedName>
    <definedName name="solver_rhs11" localSheetId="1" hidden="1">Hoja2!$J$23</definedName>
    <definedName name="solver_rhs12" localSheetId="1" hidden="1">Hoja2!$J$24</definedName>
    <definedName name="solver_rhs2" localSheetId="1" hidden="1">-10</definedName>
    <definedName name="solver_rhs3" localSheetId="1" hidden="1">Hoja2!$J$15</definedName>
    <definedName name="solver_rhs4" localSheetId="1" hidden="1">Hoja2!$J$16</definedName>
    <definedName name="solver_rhs5" localSheetId="1" hidden="1">Hoja2!$J$17</definedName>
    <definedName name="solver_rhs6" localSheetId="1" hidden="1">Hoja2!$J$18</definedName>
    <definedName name="solver_rhs7" localSheetId="1" hidden="1">Hoja2!$J$19</definedName>
    <definedName name="solver_rhs8" localSheetId="1" hidden="1">Hoja2!$J$20</definedName>
    <definedName name="solver_rhs9" localSheetId="1" hidden="1">Hoja2!$J$21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2</definedName>
    <definedName name="solver_typ" localSheetId="1" hidden="1">3</definedName>
    <definedName name="solver_val" localSheetId="0" hidden="1">0</definedName>
    <definedName name="solver_val" localSheetId="1" hidden="1">0</definedName>
    <definedName name="Tairin">Hoja2!$B$3</definedName>
    <definedName name="Tairout">Hoja2!$B$4</definedName>
    <definedName name="Tliqin">Hoja2!$B$5</definedName>
    <definedName name="Tliqout">Hoja2!$B$6</definedName>
    <definedName name="Z">Hoja2!$B$9</definedName>
  </definedNames>
  <calcPr calcId="125725"/>
</workbook>
</file>

<file path=xl/calcChain.xml><?xml version="1.0" encoding="utf-8"?>
<calcChain xmlns="http://schemas.openxmlformats.org/spreadsheetml/2006/main">
  <c r="H15" i="2"/>
  <c r="F17"/>
  <c r="F18"/>
  <c r="F19"/>
  <c r="F20"/>
  <c r="F21"/>
  <c r="F22"/>
  <c r="F23"/>
  <c r="F24"/>
  <c r="F16"/>
  <c r="G17"/>
  <c r="G18"/>
  <c r="G19"/>
  <c r="G20"/>
  <c r="G21"/>
  <c r="G22"/>
  <c r="G23"/>
  <c r="G24"/>
  <c r="G16"/>
  <c r="F12"/>
  <c r="F11"/>
  <c r="F10"/>
  <c r="J15"/>
  <c r="K15"/>
  <c r="B15"/>
  <c r="G3"/>
  <c r="F3"/>
  <c r="E3"/>
  <c r="C3"/>
  <c r="E4"/>
  <c r="C4"/>
  <c r="M2"/>
  <c r="L2"/>
  <c r="K2"/>
  <c r="J2"/>
  <c r="I2"/>
  <c r="F4" i="1"/>
  <c r="G4" s="1"/>
  <c r="F3"/>
  <c r="G3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D4"/>
  <c r="D5"/>
  <c r="E5" s="1"/>
  <c r="D6"/>
  <c r="E6" s="1"/>
  <c r="D7"/>
  <c r="E7" s="1"/>
  <c r="D8"/>
  <c r="D9"/>
  <c r="D10"/>
  <c r="D11"/>
  <c r="E11" s="1"/>
  <c r="D12"/>
  <c r="D13"/>
  <c r="D14"/>
  <c r="D15"/>
  <c r="E15" s="1"/>
  <c r="D16"/>
  <c r="D17"/>
  <c r="E17" s="1"/>
  <c r="D18"/>
  <c r="D19"/>
  <c r="E19" s="1"/>
  <c r="D20"/>
  <c r="D21"/>
  <c r="E21" s="1"/>
  <c r="D22"/>
  <c r="E22" s="1"/>
  <c r="D23"/>
  <c r="D24"/>
  <c r="D25"/>
  <c r="D26"/>
  <c r="D27"/>
  <c r="E27" s="1"/>
  <c r="D28"/>
  <c r="D29"/>
  <c r="D30"/>
  <c r="D31"/>
  <c r="E31" s="1"/>
  <c r="D32"/>
  <c r="D33"/>
  <c r="E33" s="1"/>
  <c r="D34"/>
  <c r="D35"/>
  <c r="D36"/>
  <c r="D37"/>
  <c r="E37" s="1"/>
  <c r="D3"/>
  <c r="E3" s="1"/>
  <c r="G15" i="2"/>
  <c r="E17"/>
  <c r="E18"/>
  <c r="E19" s="1"/>
  <c r="E20" s="1"/>
  <c r="E21" s="1"/>
  <c r="E22" s="1"/>
  <c r="E23" s="1"/>
  <c r="E24" s="1"/>
  <c r="E16"/>
  <c r="C3" i="1"/>
  <c r="B1" i="2"/>
  <c r="C4" i="1"/>
  <c r="E4" s="1"/>
  <c r="C5"/>
  <c r="C6"/>
  <c r="C7"/>
  <c r="C8"/>
  <c r="E8" s="1"/>
  <c r="C9"/>
  <c r="C10"/>
  <c r="C11"/>
  <c r="C12"/>
  <c r="E12" s="1"/>
  <c r="C13"/>
  <c r="C14"/>
  <c r="C15"/>
  <c r="C16"/>
  <c r="E16" s="1"/>
  <c r="C17"/>
  <c r="C18"/>
  <c r="C19"/>
  <c r="C20"/>
  <c r="E20" s="1"/>
  <c r="C21"/>
  <c r="C22"/>
  <c r="C23"/>
  <c r="C24"/>
  <c r="E24" s="1"/>
  <c r="C25"/>
  <c r="C26"/>
  <c r="C27"/>
  <c r="C28"/>
  <c r="E28" s="1"/>
  <c r="C29"/>
  <c r="C30"/>
  <c r="C31"/>
  <c r="C32"/>
  <c r="E32" s="1"/>
  <c r="C33"/>
  <c r="C34"/>
  <c r="C35"/>
  <c r="C36"/>
  <c r="E36" s="1"/>
  <c r="C37"/>
  <c r="E9"/>
  <c r="E10"/>
  <c r="E13"/>
  <c r="E14"/>
  <c r="E18"/>
  <c r="E23"/>
  <c r="E25"/>
  <c r="E26"/>
  <c r="E29"/>
  <c r="E30"/>
  <c r="E34"/>
  <c r="E35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4"/>
  <c r="B3"/>
  <c r="F4" i="2" l="1"/>
  <c r="H20"/>
  <c r="H21"/>
  <c r="H22"/>
  <c r="H23"/>
  <c r="H19"/>
  <c r="H17"/>
  <c r="H24"/>
  <c r="H18"/>
  <c r="H16"/>
  <c r="F15" l="1"/>
  <c r="G39" i="1"/>
  <c r="G4" i="2"/>
  <c r="J16" l="1"/>
  <c r="M15"/>
  <c r="O16"/>
  <c r="N16" l="1"/>
  <c r="M16"/>
  <c r="K16"/>
  <c r="J20"/>
  <c r="O20"/>
  <c r="O24"/>
  <c r="O19"/>
  <c r="O18"/>
  <c r="O21"/>
  <c r="O17"/>
  <c r="O23"/>
  <c r="O22"/>
  <c r="J24"/>
  <c r="J19"/>
  <c r="J18"/>
  <c r="J17"/>
  <c r="J23"/>
  <c r="J21"/>
  <c r="J22"/>
  <c r="K17" l="1"/>
  <c r="K18" s="1"/>
  <c r="K19" s="1"/>
  <c r="M22"/>
  <c r="M20"/>
  <c r="M19"/>
  <c r="M18"/>
  <c r="M24"/>
  <c r="M17"/>
  <c r="M23"/>
  <c r="M21"/>
  <c r="N24" l="1"/>
  <c r="P24" s="1"/>
  <c r="K20"/>
  <c r="K21" s="1"/>
  <c r="K22" s="1"/>
  <c r="K23" s="1"/>
  <c r="N18"/>
  <c r="P18" s="1"/>
  <c r="N17"/>
  <c r="P17" s="1"/>
  <c r="P16"/>
  <c r="N21"/>
  <c r="P21" s="1"/>
  <c r="N20"/>
  <c r="P20" s="1"/>
  <c r="N23"/>
  <c r="P23" s="1"/>
  <c r="N22"/>
  <c r="P22" s="1"/>
  <c r="N19"/>
  <c r="P19" s="1"/>
  <c r="P15" l="1"/>
  <c r="B20" s="1"/>
  <c r="K24"/>
  <c r="K26" s="1"/>
</calcChain>
</file>

<file path=xl/sharedStrings.xml><?xml version="1.0" encoding="utf-8"?>
<sst xmlns="http://schemas.openxmlformats.org/spreadsheetml/2006/main" count="38" uniqueCount="36">
  <si>
    <t>T</t>
  </si>
  <si>
    <t>PV</t>
  </si>
  <si>
    <t>y</t>
  </si>
  <si>
    <t>Hi</t>
  </si>
  <si>
    <t>n</t>
  </si>
  <si>
    <t>DH</t>
  </si>
  <si>
    <t>Dt</t>
  </si>
  <si>
    <t>Hj</t>
  </si>
  <si>
    <t>tj</t>
  </si>
  <si>
    <t>Beta</t>
  </si>
  <si>
    <t>ti</t>
  </si>
  <si>
    <t>Poly</t>
  </si>
  <si>
    <t>Hi recta</t>
  </si>
  <si>
    <t>Tg</t>
  </si>
  <si>
    <t>Error</t>
  </si>
  <si>
    <t>error</t>
  </si>
  <si>
    <t>1/(Hi-Hj)</t>
  </si>
  <si>
    <t>D (1/(Hi-H))</t>
  </si>
  <si>
    <t>NUT</t>
  </si>
  <si>
    <t>Ky</t>
  </si>
  <si>
    <t>Sat</t>
  </si>
  <si>
    <t>Slope (L/V)=</t>
  </si>
  <si>
    <t>P(mmHg)</t>
  </si>
  <si>
    <t>Tair in (ºC)</t>
  </si>
  <si>
    <t>Tair out (ºC)</t>
  </si>
  <si>
    <t>Tliq in (ºC)</t>
  </si>
  <si>
    <t>Tliq out (ºC)</t>
  </si>
  <si>
    <t>Z (m)</t>
  </si>
  <si>
    <t>Pvap (mmHg)</t>
  </si>
  <si>
    <t>Y (kg/kg)</t>
  </si>
  <si>
    <t>H (kcal/kg)</t>
  </si>
  <si>
    <t>Vb (m3/kgas)</t>
  </si>
  <si>
    <t>L (Kg/s)</t>
  </si>
  <si>
    <t>V(kg/s)</t>
  </si>
  <si>
    <t>a(m-1)</t>
  </si>
  <si>
    <t>S(m2)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</si>
</sst>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0" borderId="0" xfId="0" applyNumberFormat="1"/>
    <xf numFmtId="0" fontId="0" fillId="3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4"/>
            <c:dispRSqr val="1"/>
            <c:dispEq val="1"/>
            <c:trendlineLbl>
              <c:layout>
                <c:manualLayout>
                  <c:x val="7.4449475065616819E-2"/>
                  <c:y val="-3.7449693788276589E-2"/>
                </c:manualLayout>
              </c:layout>
              <c:numFmt formatCode="0.0000E+00" sourceLinked="0"/>
            </c:trendlineLbl>
          </c:trendline>
          <c:xVal>
            <c:numRef>
              <c:f>Hoja1!$B$3:$B$50</c:f>
              <c:numCache>
                <c:formatCode>General</c:formatCode>
                <c:ptCount val="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Hoja1!$E$3:$E$50</c:f>
              <c:numCache>
                <c:formatCode>General</c:formatCode>
                <c:ptCount val="48"/>
                <c:pt idx="0">
                  <c:v>2.5896940845583303</c:v>
                </c:pt>
                <c:pt idx="1">
                  <c:v>3.0110081151766375</c:v>
                </c:pt>
                <c:pt idx="2">
                  <c:v>3.4446670875941501</c:v>
                </c:pt>
                <c:pt idx="3">
                  <c:v>3.8914023162269324</c:v>
                </c:pt>
                <c:pt idx="4">
                  <c:v>4.3519827740436137</c:v>
                </c:pt>
                <c:pt idx="5">
                  <c:v>4.8272168860229705</c:v>
                </c:pt>
                <c:pt idx="6">
                  <c:v>5.3179544210290883</c:v>
                </c:pt>
                <c:pt idx="7">
                  <c:v>5.8250884898028703</c:v>
                </c:pt>
                <c:pt idx="8">
                  <c:v>6.3495576575061428</c:v>
                </c:pt>
                <c:pt idx="9">
                  <c:v>6.8923481800667226</c:v>
                </c:pt>
                <c:pt idx="10">
                  <c:v>7.4544963744661912</c:v>
                </c:pt>
                <c:pt idx="11">
                  <c:v>8.0370911340964373</c:v>
                </c:pt>
                <c:pt idx="12">
                  <c:v>8.641276601396811</c:v>
                </c:pt>
                <c:pt idx="13">
                  <c:v>9.2682550111804805</c:v>
                </c:pt>
                <c:pt idx="14">
                  <c:v>9.9192897193823164</c:v>
                </c:pt>
                <c:pt idx="15">
                  <c:v>10.595708433422631</c:v>
                </c:pt>
                <c:pt idx="16">
                  <c:v>11.298906662000176</c:v>
                </c:pt>
                <c:pt idx="17">
                  <c:v>12.030351403921799</c:v>
                </c:pt>
                <c:pt idx="18">
                  <c:v>12.791585097566392</c:v>
                </c:pt>
                <c:pt idx="19">
                  <c:v>13.58422985479158</c:v>
                </c:pt>
                <c:pt idx="20">
                  <c:v>14.409992005550677</c:v>
                </c:pt>
                <c:pt idx="21">
                  <c:v>15.270666982226405</c:v>
                </c:pt>
                <c:pt idx="22">
                  <c:v>16.168144575742087</c:v>
                </c:pt>
                <c:pt idx="23">
                  <c:v>17.104414598923604</c:v>
                </c:pt>
                <c:pt idx="24">
                  <c:v>18.081572996400684</c:v>
                </c:pt>
                <c:pt idx="25">
                  <c:v>19.101828444612675</c:v>
                </c:pt>
                <c:pt idx="26">
                  <c:v>20.167509490280057</c:v>
                </c:pt>
                <c:pt idx="27">
                  <c:v>21.281072281095064</c:v>
                </c:pt>
                <c:pt idx="28">
                  <c:v>22.445108948452948</c:v>
                </c:pt>
                <c:pt idx="29">
                  <c:v>23.662356708889675</c:v>
                </c:pt>
                <c:pt idx="30">
                  <c:v>24.935707758620534</c:v>
                </c:pt>
                <c:pt idx="31">
                  <c:v>26.268220044322511</c:v>
                </c:pt>
                <c:pt idx="32">
                  <c:v>27.663129003218256</c:v>
                </c:pt>
                <c:pt idx="33">
                  <c:v>29.123860376780897</c:v>
                </c:pt>
                <c:pt idx="34">
                  <c:v>30.654044215195029</c:v>
                </c:pt>
              </c:numCache>
            </c:numRef>
          </c:yVal>
        </c:ser>
        <c:axId val="91097728"/>
        <c:axId val="91099520"/>
      </c:scatterChart>
      <c:valAx>
        <c:axId val="91097728"/>
        <c:scaling>
          <c:orientation val="minMax"/>
        </c:scaling>
        <c:axPos val="b"/>
        <c:numFmt formatCode="General" sourceLinked="1"/>
        <c:tickLblPos val="nextTo"/>
        <c:crossAx val="91099520"/>
        <c:crosses val="autoZero"/>
        <c:crossBetween val="midCat"/>
      </c:valAx>
      <c:valAx>
        <c:axId val="91099520"/>
        <c:scaling>
          <c:orientation val="minMax"/>
        </c:scaling>
        <c:axPos val="l"/>
        <c:majorGridlines/>
        <c:numFmt formatCode="General" sourceLinked="1"/>
        <c:tickLblPos val="nextTo"/>
        <c:crossAx val="91097728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Hoja1!$E$3:$E$37</c:f>
              <c:numCache>
                <c:formatCode>General</c:formatCode>
                <c:ptCount val="35"/>
                <c:pt idx="0">
                  <c:v>2.5896940845583303</c:v>
                </c:pt>
                <c:pt idx="1">
                  <c:v>3.0110081151766375</c:v>
                </c:pt>
                <c:pt idx="2">
                  <c:v>3.4446670875941501</c:v>
                </c:pt>
                <c:pt idx="3">
                  <c:v>3.8914023162269324</c:v>
                </c:pt>
                <c:pt idx="4">
                  <c:v>4.3519827740436137</c:v>
                </c:pt>
                <c:pt idx="5">
                  <c:v>4.8272168860229705</c:v>
                </c:pt>
                <c:pt idx="6">
                  <c:v>5.3179544210290883</c:v>
                </c:pt>
                <c:pt idx="7">
                  <c:v>5.8250884898028703</c:v>
                </c:pt>
                <c:pt idx="8">
                  <c:v>6.3495576575061428</c:v>
                </c:pt>
                <c:pt idx="9">
                  <c:v>6.8923481800667226</c:v>
                </c:pt>
                <c:pt idx="10">
                  <c:v>7.4544963744661912</c:v>
                </c:pt>
                <c:pt idx="11">
                  <c:v>8.0370911340964373</c:v>
                </c:pt>
                <c:pt idx="12">
                  <c:v>8.641276601396811</c:v>
                </c:pt>
                <c:pt idx="13">
                  <c:v>9.2682550111804805</c:v>
                </c:pt>
                <c:pt idx="14">
                  <c:v>9.9192897193823164</c:v>
                </c:pt>
                <c:pt idx="15">
                  <c:v>10.595708433422631</c:v>
                </c:pt>
                <c:pt idx="16">
                  <c:v>11.298906662000176</c:v>
                </c:pt>
                <c:pt idx="17">
                  <c:v>12.030351403921799</c:v>
                </c:pt>
                <c:pt idx="18">
                  <c:v>12.791585097566392</c:v>
                </c:pt>
                <c:pt idx="19">
                  <c:v>13.58422985479158</c:v>
                </c:pt>
                <c:pt idx="20">
                  <c:v>14.409992005550677</c:v>
                </c:pt>
                <c:pt idx="21">
                  <c:v>15.270666982226405</c:v>
                </c:pt>
                <c:pt idx="22">
                  <c:v>16.168144575742087</c:v>
                </c:pt>
                <c:pt idx="23">
                  <c:v>17.104414598923604</c:v>
                </c:pt>
                <c:pt idx="24">
                  <c:v>18.081572996400684</c:v>
                </c:pt>
                <c:pt idx="25">
                  <c:v>19.101828444612675</c:v>
                </c:pt>
                <c:pt idx="26">
                  <c:v>20.167509490280057</c:v>
                </c:pt>
                <c:pt idx="27">
                  <c:v>21.281072281095064</c:v>
                </c:pt>
                <c:pt idx="28">
                  <c:v>22.445108948452948</c:v>
                </c:pt>
                <c:pt idx="29">
                  <c:v>23.662356708889675</c:v>
                </c:pt>
                <c:pt idx="30">
                  <c:v>24.935707758620534</c:v>
                </c:pt>
                <c:pt idx="31">
                  <c:v>26.268220044322511</c:v>
                </c:pt>
                <c:pt idx="32">
                  <c:v>27.663129003218256</c:v>
                </c:pt>
                <c:pt idx="33">
                  <c:v>29.123860376780897</c:v>
                </c:pt>
                <c:pt idx="34">
                  <c:v>30.654044215195029</c:v>
                </c:pt>
              </c:numCache>
            </c:numRef>
          </c:xVal>
          <c:yVal>
            <c:numRef>
              <c:f>Hoja1!$F$3:$F$37</c:f>
              <c:numCache>
                <c:formatCode>General</c:formatCode>
                <c:ptCount val="35"/>
                <c:pt idx="0">
                  <c:v>2.7920230578462255</c:v>
                </c:pt>
                <c:pt idx="1">
                  <c:v>3.2085346708237683</c:v>
                </c:pt>
                <c:pt idx="2">
                  <c:v>3.6320540208210854</c:v>
                </c:pt>
                <c:pt idx="3">
                  <c:v>4.0643332065132203</c:v>
                </c:pt>
                <c:pt idx="4">
                  <c:v>4.5071072060080244</c:v>
                </c:pt>
                <c:pt idx="5">
                  <c:v>4.9620938768461604</c:v>
                </c:pt>
                <c:pt idx="6">
                  <c:v>5.4309939560010978</c:v>
                </c:pt>
                <c:pt idx="7">
                  <c:v>5.9154910598791162</c:v>
                </c:pt>
                <c:pt idx="8">
                  <c:v>6.4172516843193037</c:v>
                </c:pt>
                <c:pt idx="9">
                  <c:v>6.9379252045935589</c:v>
                </c:pt>
                <c:pt idx="10">
                  <c:v>7.4791438754065878</c:v>
                </c:pt>
                <c:pt idx="11">
                  <c:v>8.0425228308959049</c:v>
                </c:pt>
                <c:pt idx="12">
                  <c:v>8.6296600846318405</c:v>
                </c:pt>
                <c:pt idx="13">
                  <c:v>9.2421365296175217</c:v>
                </c:pt>
                <c:pt idx="14">
                  <c:v>9.8815159382888957</c:v>
                </c:pt>
                <c:pt idx="15">
                  <c:v>10.549344962514713</c:v>
                </c:pt>
                <c:pt idx="16">
                  <c:v>11.247153133596534</c:v>
                </c:pt>
                <c:pt idx="17">
                  <c:v>11.976452862268729</c:v>
                </c:pt>
                <c:pt idx="18">
                  <c:v>12.738739438698481</c:v>
                </c:pt>
                <c:pt idx="19">
                  <c:v>13.535491032485776</c:v>
                </c:pt>
                <c:pt idx="20">
                  <c:v>14.36816869266341</c:v>
                </c:pt>
                <c:pt idx="21">
                  <c:v>15.238216347696991</c:v>
                </c:pt>
                <c:pt idx="22">
                  <c:v>16.147060805484937</c:v>
                </c:pt>
                <c:pt idx="23">
                  <c:v>17.096111753358468</c:v>
                </c:pt>
                <c:pt idx="24">
                  <c:v>18.086761758081618</c:v>
                </c:pt>
                <c:pt idx="25">
                  <c:v>19.120386265851234</c:v>
                </c:pt>
                <c:pt idx="26">
                  <c:v>20.198343602296962</c:v>
                </c:pt>
                <c:pt idx="27">
                  <c:v>21.321974972481271</c:v>
                </c:pt>
                <c:pt idx="28">
                  <c:v>22.492604460899425</c:v>
                </c:pt>
                <c:pt idx="29">
                  <c:v>23.711539031479507</c:v>
                </c:pt>
                <c:pt idx="30">
                  <c:v>24.9800685275824</c:v>
                </c:pt>
                <c:pt idx="31">
                  <c:v>26.299465672001805</c:v>
                </c:pt>
                <c:pt idx="32">
                  <c:v>27.670986066964229</c:v>
                </c:pt>
                <c:pt idx="33">
                  <c:v>29.095868194128986</c:v>
                </c:pt>
                <c:pt idx="34">
                  <c:v>30.575333414588197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</c:trendline>
          <c:xVal>
            <c:numRef>
              <c:f>Hoja1!$J$3:$K$3</c:f>
              <c:numCache>
                <c:formatCode>General</c:formatCode>
                <c:ptCount val="2"/>
                <c:pt idx="0">
                  <c:v>0</c:v>
                </c:pt>
                <c:pt idx="1">
                  <c:v>35</c:v>
                </c:pt>
              </c:numCache>
            </c:numRef>
          </c:xVal>
          <c:yVal>
            <c:numRef>
              <c:f>Hoja1!$J$4:$K$4</c:f>
              <c:numCache>
                <c:formatCode>General</c:formatCode>
                <c:ptCount val="2"/>
                <c:pt idx="0">
                  <c:v>0</c:v>
                </c:pt>
                <c:pt idx="1">
                  <c:v>35</c:v>
                </c:pt>
              </c:numCache>
            </c:numRef>
          </c:yVal>
        </c:ser>
        <c:axId val="91132672"/>
        <c:axId val="91134208"/>
      </c:scatterChart>
      <c:valAx>
        <c:axId val="91132672"/>
        <c:scaling>
          <c:orientation val="minMax"/>
        </c:scaling>
        <c:axPos val="b"/>
        <c:numFmt formatCode="General" sourceLinked="1"/>
        <c:tickLblPos val="nextTo"/>
        <c:crossAx val="91134208"/>
        <c:crosses val="autoZero"/>
        <c:crossBetween val="midCat"/>
      </c:valAx>
      <c:valAx>
        <c:axId val="91134208"/>
        <c:scaling>
          <c:orientation val="minMax"/>
        </c:scaling>
        <c:axPos val="l"/>
        <c:majorGridlines/>
        <c:numFmt formatCode="General" sourceLinked="1"/>
        <c:tickLblPos val="nextTo"/>
        <c:crossAx val="91132672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Hoja2!$I$15:$I$24</c:f>
              <c:numCache>
                <c:formatCode>General</c:formatCode>
                <c:ptCount val="10"/>
                <c:pt idx="0">
                  <c:v>19.249368920991838</c:v>
                </c:pt>
                <c:pt idx="1">
                  <c:v>19.971240775045796</c:v>
                </c:pt>
                <c:pt idx="2">
                  <c:v>20.688367120063578</c:v>
                </c:pt>
                <c:pt idx="3">
                  <c:v>21.400707124742766</c:v>
                </c:pt>
                <c:pt idx="4">
                  <c:v>22.108226811510931</c:v>
                </c:pt>
                <c:pt idx="5">
                  <c:v>22.810898713984532</c:v>
                </c:pt>
                <c:pt idx="6">
                  <c:v>23.50870153469841</c:v>
                </c:pt>
                <c:pt idx="7">
                  <c:v>24.201619805236206</c:v>
                </c:pt>
                <c:pt idx="8">
                  <c:v>24.889643550630741</c:v>
                </c:pt>
                <c:pt idx="9">
                  <c:v>25.572767903888554</c:v>
                </c:pt>
              </c:numCache>
            </c:numRef>
          </c:xVal>
          <c:yVal>
            <c:numRef>
              <c:f>Hoja2!$H$15:$H$24</c:f>
              <c:numCache>
                <c:formatCode>General</c:formatCode>
                <c:ptCount val="10"/>
                <c:pt idx="0" formatCode="0.00E+00">
                  <c:v>12.934141633614189</c:v>
                </c:pt>
                <c:pt idx="1">
                  <c:v>13.512082285260636</c:v>
                </c:pt>
                <c:pt idx="2">
                  <c:v>14.104738064112155</c:v>
                </c:pt>
                <c:pt idx="3">
                  <c:v>14.71223558204629</c:v>
                </c:pt>
                <c:pt idx="4">
                  <c:v>15.334680198529558</c:v>
                </c:pt>
                <c:pt idx="5">
                  <c:v>15.97215708278716</c:v>
                </c:pt>
                <c:pt idx="6">
                  <c:v>16.624732275133521</c:v>
                </c:pt>
                <c:pt idx="7">
                  <c:v>17.292453740858036</c:v>
                </c:pt>
                <c:pt idx="8">
                  <c:v>17.975352410870297</c:v>
                </c:pt>
                <c:pt idx="9">
                  <c:v>18.673443146269179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xVal>
            <c:numRef>
              <c:f>Hoja2!$G$15:$G$24</c:f>
              <c:numCache>
                <c:formatCode>General</c:formatCode>
                <c:ptCount val="10"/>
                <c:pt idx="0">
                  <c:v>20</c:v>
                </c:pt>
                <c:pt idx="1">
                  <c:v>20.777777777777779</c:v>
                </c:pt>
                <c:pt idx="2">
                  <c:v>21.555555555555557</c:v>
                </c:pt>
                <c:pt idx="3">
                  <c:v>22.333333333333332</c:v>
                </c:pt>
                <c:pt idx="4">
                  <c:v>23.111111111111111</c:v>
                </c:pt>
                <c:pt idx="5">
                  <c:v>23.888888888888889</c:v>
                </c:pt>
                <c:pt idx="6">
                  <c:v>24.666666666666668</c:v>
                </c:pt>
                <c:pt idx="7">
                  <c:v>25.444444444444443</c:v>
                </c:pt>
                <c:pt idx="8">
                  <c:v>26.222222222222221</c:v>
                </c:pt>
                <c:pt idx="9">
                  <c:v>27</c:v>
                </c:pt>
              </c:numCache>
            </c:numRef>
          </c:xVal>
          <c:yVal>
            <c:numRef>
              <c:f>Hoja2!$F$15:$F$24</c:f>
              <c:numCache>
                <c:formatCode>General</c:formatCode>
                <c:ptCount val="10"/>
                <c:pt idx="0">
                  <c:v>10.606544798906688</c:v>
                </c:pt>
                <c:pt idx="1">
                  <c:v>11.011129384251035</c:v>
                </c:pt>
                <c:pt idx="2">
                  <c:v>11.415713969595382</c:v>
                </c:pt>
                <c:pt idx="3">
                  <c:v>11.820298554939727</c:v>
                </c:pt>
                <c:pt idx="4">
                  <c:v>12.224883140284074</c:v>
                </c:pt>
                <c:pt idx="5">
                  <c:v>12.629467725628421</c:v>
                </c:pt>
                <c:pt idx="6">
                  <c:v>13.034052310972768</c:v>
                </c:pt>
                <c:pt idx="7">
                  <c:v>13.438636896317114</c:v>
                </c:pt>
                <c:pt idx="8">
                  <c:v>13.843221481661461</c:v>
                </c:pt>
                <c:pt idx="9">
                  <c:v>14.247806067005808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xVal>
            <c:numRef>
              <c:f>Hoja2!$K$15:$K$24</c:f>
              <c:numCache>
                <c:formatCode>General</c:formatCode>
                <c:ptCount val="10"/>
                <c:pt idx="0">
                  <c:v>21</c:v>
                </c:pt>
                <c:pt idx="1">
                  <c:v>20.695704024584458</c:v>
                </c:pt>
                <c:pt idx="2">
                  <c:v>20.578506030454502</c:v>
                </c:pt>
                <c:pt idx="3">
                  <c:v>20.595035485685344</c:v>
                </c:pt>
                <c:pt idx="4">
                  <c:v>20.707749671006965</c:v>
                </c:pt>
                <c:pt idx="5">
                  <c:v>20.889951741612407</c:v>
                </c:pt>
                <c:pt idx="6">
                  <c:v>21.122454810622163</c:v>
                </c:pt>
                <c:pt idx="7">
                  <c:v>21.391328297267009</c:v>
                </c:pt>
                <c:pt idx="8">
                  <c:v>21.68636064320194</c:v>
                </c:pt>
                <c:pt idx="9">
                  <c:v>22.000000000000071</c:v>
                </c:pt>
              </c:numCache>
            </c:numRef>
          </c:xVal>
          <c:yVal>
            <c:numRef>
              <c:f>Hoja2!$F$15:$F$24</c:f>
              <c:numCache>
                <c:formatCode>General</c:formatCode>
                <c:ptCount val="10"/>
                <c:pt idx="0">
                  <c:v>10.606544798906688</c:v>
                </c:pt>
                <c:pt idx="1">
                  <c:v>11.011129384251035</c:v>
                </c:pt>
                <c:pt idx="2">
                  <c:v>11.415713969595382</c:v>
                </c:pt>
                <c:pt idx="3">
                  <c:v>11.820298554939727</c:v>
                </c:pt>
                <c:pt idx="4">
                  <c:v>12.224883140284074</c:v>
                </c:pt>
                <c:pt idx="5">
                  <c:v>12.629467725628421</c:v>
                </c:pt>
                <c:pt idx="6">
                  <c:v>13.034052310972768</c:v>
                </c:pt>
                <c:pt idx="7">
                  <c:v>13.438636896317114</c:v>
                </c:pt>
                <c:pt idx="8">
                  <c:v>13.843221481661461</c:v>
                </c:pt>
                <c:pt idx="9">
                  <c:v>14.247806067005808</c:v>
                </c:pt>
              </c:numCache>
            </c:numRef>
          </c:yVal>
        </c:ser>
        <c:axId val="91188608"/>
        <c:axId val="98915840"/>
      </c:scatterChart>
      <c:valAx>
        <c:axId val="91188608"/>
        <c:scaling>
          <c:orientation val="minMax"/>
          <c:min val="17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Temperatura</a:t>
                </a:r>
                <a:r>
                  <a:rPr lang="en-US" baseline="0"/>
                  <a:t> (C)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98915840"/>
        <c:crosses val="autoZero"/>
        <c:crossBetween val="midCat"/>
      </c:valAx>
      <c:valAx>
        <c:axId val="989158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 (kcal/kg)</a:t>
                </a:r>
              </a:p>
            </c:rich>
          </c:tx>
          <c:layout/>
        </c:title>
        <c:numFmt formatCode="0.00E+00" sourceLinked="1"/>
        <c:tickLblPos val="nextTo"/>
        <c:crossAx val="91188608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Hoja2!$F$15:$F$24</c:f>
              <c:numCache>
                <c:formatCode>General</c:formatCode>
                <c:ptCount val="10"/>
                <c:pt idx="0">
                  <c:v>10.606544798906688</c:v>
                </c:pt>
                <c:pt idx="1">
                  <c:v>11.011129384251035</c:v>
                </c:pt>
                <c:pt idx="2">
                  <c:v>11.415713969595382</c:v>
                </c:pt>
                <c:pt idx="3">
                  <c:v>11.820298554939727</c:v>
                </c:pt>
                <c:pt idx="4">
                  <c:v>12.224883140284074</c:v>
                </c:pt>
                <c:pt idx="5">
                  <c:v>12.629467725628421</c:v>
                </c:pt>
                <c:pt idx="6">
                  <c:v>13.034052310972768</c:v>
                </c:pt>
                <c:pt idx="7">
                  <c:v>13.438636896317114</c:v>
                </c:pt>
                <c:pt idx="8">
                  <c:v>13.843221481661461</c:v>
                </c:pt>
                <c:pt idx="9">
                  <c:v>14.247806067005808</c:v>
                </c:pt>
              </c:numCache>
            </c:numRef>
          </c:xVal>
          <c:yVal>
            <c:numRef>
              <c:f>Hoja2!$M$15:$M$24</c:f>
              <c:numCache>
                <c:formatCode>General</c:formatCode>
                <c:ptCount val="10"/>
                <c:pt idx="0">
                  <c:v>0.42962766794003893</c:v>
                </c:pt>
                <c:pt idx="1">
                  <c:v>0.39984759392962316</c:v>
                </c:pt>
                <c:pt idx="2">
                  <c:v>0.37188212706576862</c:v>
                </c:pt>
                <c:pt idx="3">
                  <c:v>0.34578899562018428</c:v>
                </c:pt>
                <c:pt idx="4">
                  <c:v>0.32156439191057373</c:v>
                </c:pt>
                <c:pt idx="5">
                  <c:v>0.29916031469044219</c:v>
                </c:pt>
                <c:pt idx="6">
                  <c:v>0.27849878295509117</c:v>
                </c:pt>
                <c:pt idx="7">
                  <c:v>0.25948301134666996</c:v>
                </c:pt>
                <c:pt idx="8">
                  <c:v>0.24200588440489379</c:v>
                </c:pt>
                <c:pt idx="9">
                  <c:v>0.22595616904186952</c:v>
                </c:pt>
              </c:numCache>
            </c:numRef>
          </c:yVal>
        </c:ser>
        <c:axId val="98943744"/>
        <c:axId val="98945664"/>
      </c:scatterChart>
      <c:valAx>
        <c:axId val="98943744"/>
        <c:scaling>
          <c:orientation val="minMax"/>
          <c:min val="8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H (kcal/kg)</a:t>
                </a:r>
              </a:p>
            </c:rich>
          </c:tx>
          <c:layout/>
        </c:title>
        <c:numFmt formatCode="General" sourceLinked="1"/>
        <c:tickLblPos val="nextTo"/>
        <c:crossAx val="98945664"/>
        <c:crosses val="autoZero"/>
        <c:crossBetween val="midCat"/>
      </c:valAx>
      <c:valAx>
        <c:axId val="989456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1/(Hi-H)  (kcal/kg)^-1</a:t>
                </a:r>
              </a:p>
            </c:rich>
          </c:tx>
          <c:layout/>
        </c:title>
        <c:numFmt formatCode="General" sourceLinked="1"/>
        <c:tickLblPos val="nextTo"/>
        <c:crossAx val="98943744"/>
        <c:crosses val="autoZero"/>
        <c:crossBetween val="midCat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439015</xdr:colOff>
      <xdr:row>5</xdr:row>
      <xdr:rowOff>133351</xdr:rowOff>
    </xdr:from>
    <xdr:to>
      <xdr:col>14</xdr:col>
      <xdr:colOff>439015</xdr:colOff>
      <xdr:row>20</xdr:row>
      <xdr:rowOff>19051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355022</xdr:colOff>
      <xdr:row>25</xdr:row>
      <xdr:rowOff>43295</xdr:rowOff>
    </xdr:from>
    <xdr:to>
      <xdr:col>14</xdr:col>
      <xdr:colOff>329045</xdr:colOff>
      <xdr:row>39</xdr:row>
      <xdr:rowOff>121227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26</xdr:row>
      <xdr:rowOff>123825</xdr:rowOff>
    </xdr:from>
    <xdr:to>
      <xdr:col>11</xdr:col>
      <xdr:colOff>85725</xdr:colOff>
      <xdr:row>41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447675</xdr:colOff>
      <xdr:row>26</xdr:row>
      <xdr:rowOff>142875</xdr:rowOff>
    </xdr:from>
    <xdr:to>
      <xdr:col>18</xdr:col>
      <xdr:colOff>447675</xdr:colOff>
      <xdr:row>41</xdr:row>
      <xdr:rowOff>28575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K39"/>
  <sheetViews>
    <sheetView zoomScale="110" zoomScaleNormal="110" workbookViewId="0">
      <selection activeCell="G3" sqref="G3:G37"/>
    </sheetView>
  </sheetViews>
  <sheetFormatPr defaultColWidth="11.42578125" defaultRowHeight="15"/>
  <cols>
    <col min="7" max="7" width="12.28515625" bestFit="1" customWidth="1"/>
    <col min="8" max="11" width="11.5703125" bestFit="1" customWidth="1"/>
  </cols>
  <sheetData>
    <row r="1" spans="1:11">
      <c r="G1" s="4">
        <v>-7.1335696628850809E-7</v>
      </c>
      <c r="H1" s="4">
        <v>2.9915001550341543E-4</v>
      </c>
      <c r="I1" s="4">
        <v>1.726802341023902E-3</v>
      </c>
      <c r="J1" s="4">
        <v>0.40924785620044152</v>
      </c>
      <c r="K1" s="4">
        <v>2.380749962646223</v>
      </c>
    </row>
    <row r="2" spans="1:11">
      <c r="A2">
        <v>760</v>
      </c>
      <c r="B2" t="s">
        <v>0</v>
      </c>
      <c r="C2" t="s">
        <v>1</v>
      </c>
      <c r="D2" t="s">
        <v>2</v>
      </c>
      <c r="E2" t="s">
        <v>3</v>
      </c>
      <c r="G2" t="s">
        <v>15</v>
      </c>
    </row>
    <row r="3" spans="1:11">
      <c r="B3">
        <f>1</f>
        <v>1</v>
      </c>
      <c r="C3">
        <f>EXP(18.3036-3816.44/(227.02+B3))</f>
        <v>4.7888785206731965</v>
      </c>
      <c r="D3">
        <f>0.62*C3/($A$2-C3)</f>
        <v>3.9314896171039216E-3</v>
      </c>
      <c r="E3">
        <f>(0.24+0.46*D3)*B3+597.2*D3</f>
        <v>2.5896940845583303</v>
      </c>
      <c r="F3" s="3">
        <f>$G$1*B3^4+$H$1*B3^3+$I$1*B3^2+$J$1*B3+$K$1</f>
        <v>2.7920230578462255</v>
      </c>
      <c r="G3">
        <f>((1-F3/E3)^2)</f>
        <v>6.1040660723430196E-3</v>
      </c>
      <c r="J3">
        <v>0</v>
      </c>
      <c r="K3">
        <v>35</v>
      </c>
    </row>
    <row r="4" spans="1:11">
      <c r="B4">
        <f>B3+1</f>
        <v>2</v>
      </c>
      <c r="C4">
        <f t="shared" ref="C4:C37" si="0">EXP(18.3036-3816.44/(227.02+B4))</f>
        <v>5.1519667481912466</v>
      </c>
      <c r="D4">
        <f t="shared" ref="D4:D37" si="1">0.62*C4/($A$2-C4)</f>
        <v>4.2316058904177042E-3</v>
      </c>
      <c r="E4">
        <f t="shared" ref="E4:E37" si="2">(0.24+0.46*D4)*B4+597.2*D4</f>
        <v>3.0110081151766375</v>
      </c>
      <c r="F4" s="3">
        <f>$G$1*B4^4+$H$1*B4^3+$I$1*B4^2+$J$1*B4+$K$1</f>
        <v>3.2085346708237683</v>
      </c>
      <c r="G4">
        <f t="shared" ref="G4:G37" si="3">((1-F4/E4)^2)</f>
        <v>4.303552740213999E-3</v>
      </c>
      <c r="J4">
        <v>0</v>
      </c>
      <c r="K4">
        <v>35</v>
      </c>
    </row>
    <row r="5" spans="1:11">
      <c r="B5">
        <f t="shared" ref="B5:B37" si="4">B4+1</f>
        <v>3</v>
      </c>
      <c r="C5">
        <f t="shared" si="0"/>
        <v>5.539063104280169</v>
      </c>
      <c r="D5">
        <f t="shared" si="1"/>
        <v>4.5518846062249825E-3</v>
      </c>
      <c r="E5">
        <f t="shared" si="2"/>
        <v>3.4446670875941501</v>
      </c>
      <c r="F5" s="3">
        <f t="shared" ref="F5:F37" si="5">$G$1*B5^4+$H$1*B5^3+$I$1*B5^2+$J$1*B5+$K$1</f>
        <v>3.6320540208210854</v>
      </c>
      <c r="G5">
        <f t="shared" si="3"/>
        <v>2.9592666246318618E-3</v>
      </c>
    </row>
    <row r="6" spans="1:11">
      <c r="B6">
        <f t="shared" si="4"/>
        <v>4</v>
      </c>
      <c r="C6">
        <f t="shared" si="0"/>
        <v>5.9515102908760085</v>
      </c>
      <c r="D6">
        <f t="shared" si="1"/>
        <v>4.8935001272484846E-3</v>
      </c>
      <c r="E6">
        <f t="shared" si="2"/>
        <v>3.8914023162269324</v>
      </c>
      <c r="F6" s="3">
        <f t="shared" si="5"/>
        <v>4.0643332065132203</v>
      </c>
      <c r="G6">
        <f t="shared" si="3"/>
        <v>1.9748444260231659E-3</v>
      </c>
    </row>
    <row r="7" spans="1:11">
      <c r="B7">
        <f t="shared" si="4"/>
        <v>5</v>
      </c>
      <c r="C7">
        <f t="shared" si="0"/>
        <v>6.3907113353339833</v>
      </c>
      <c r="D7">
        <f t="shared" si="1"/>
        <v>5.2576860284297144E-3</v>
      </c>
      <c r="E7">
        <f t="shared" si="2"/>
        <v>4.3519827740436137</v>
      </c>
      <c r="F7" s="3">
        <f t="shared" si="5"/>
        <v>4.5071072060080244</v>
      </c>
      <c r="G7">
        <f t="shared" si="3"/>
        <v>1.2705333611497422E-3</v>
      </c>
    </row>
    <row r="8" spans="1:11">
      <c r="B8">
        <f t="shared" si="4"/>
        <v>6</v>
      </c>
      <c r="C8">
        <f t="shared" si="0"/>
        <v>6.8581315485272105</v>
      </c>
      <c r="D8">
        <f t="shared" si="1"/>
        <v>5.6457378592288986E-3</v>
      </c>
      <c r="E8">
        <f t="shared" si="2"/>
        <v>4.8272168860229705</v>
      </c>
      <c r="F8" s="3">
        <f t="shared" si="5"/>
        <v>4.9620938768461604</v>
      </c>
      <c r="G8">
        <f t="shared" si="3"/>
        <v>7.806962837150611E-4</v>
      </c>
    </row>
    <row r="9" spans="1:11">
      <c r="B9">
        <f t="shared" si="4"/>
        <v>7</v>
      </c>
      <c r="C9">
        <f t="shared" si="0"/>
        <v>7.3553005153231172</v>
      </c>
      <c r="D9">
        <f t="shared" si="1"/>
        <v>6.0590160571418143E-3</v>
      </c>
      <c r="E9">
        <f t="shared" si="2"/>
        <v>5.3179544210290883</v>
      </c>
      <c r="F9" s="3">
        <f t="shared" si="5"/>
        <v>5.4309939560010978</v>
      </c>
      <c r="G9">
        <f t="shared" si="3"/>
        <v>4.5182629591270694E-4</v>
      </c>
    </row>
    <row r="10" spans="1:11">
      <c r="B10">
        <f t="shared" si="4"/>
        <v>8</v>
      </c>
      <c r="C10">
        <f t="shared" si="0"/>
        <v>7.8838141169466187</v>
      </c>
      <c r="D10">
        <f t="shared" si="1"/>
        <v>6.4989490244356119E-3</v>
      </c>
      <c r="E10">
        <f t="shared" si="2"/>
        <v>5.8250884898028703</v>
      </c>
      <c r="F10" s="3">
        <f t="shared" si="5"/>
        <v>5.9154910598791162</v>
      </c>
      <c r="G10">
        <f t="shared" si="3"/>
        <v>2.4085546243589968E-4</v>
      </c>
    </row>
    <row r="11" spans="1:11">
      <c r="B11">
        <f t="shared" si="4"/>
        <v>9</v>
      </c>
      <c r="C11">
        <f t="shared" si="0"/>
        <v>8.4453365847080999</v>
      </c>
      <c r="D11">
        <f t="shared" si="1"/>
        <v>6.9670363812587609E-3</v>
      </c>
      <c r="E11">
        <f t="shared" si="2"/>
        <v>6.3495576575061428</v>
      </c>
      <c r="F11" s="3">
        <f t="shared" si="5"/>
        <v>6.4172516843193037</v>
      </c>
      <c r="G11">
        <f t="shared" si="3"/>
        <v>1.1366159752851107E-4</v>
      </c>
    </row>
    <row r="12" spans="1:11">
      <c r="B12">
        <f t="shared" si="4"/>
        <v>10</v>
      </c>
      <c r="C12">
        <f t="shared" si="0"/>
        <v>9.0416025845451315</v>
      </c>
      <c r="D12">
        <f t="shared" si="1"/>
        <v>7.4648524095492228E-3</v>
      </c>
      <c r="E12">
        <f t="shared" si="2"/>
        <v>6.8923481800667226</v>
      </c>
      <c r="F12" s="3">
        <f t="shared" si="5"/>
        <v>6.9379252045935589</v>
      </c>
      <c r="G12">
        <f t="shared" si="3"/>
        <v>4.3727789232908461E-5</v>
      </c>
    </row>
    <row r="13" spans="1:11">
      <c r="B13">
        <f t="shared" si="4"/>
        <v>11</v>
      </c>
      <c r="C13">
        <f t="shared" si="0"/>
        <v>9.674419331797278</v>
      </c>
      <c r="D13">
        <f t="shared" si="1"/>
        <v>7.9940497035602409E-3</v>
      </c>
      <c r="E13">
        <f t="shared" si="2"/>
        <v>7.4544963744661912</v>
      </c>
      <c r="F13" s="3">
        <f t="shared" si="5"/>
        <v>7.4791438754065878</v>
      </c>
      <c r="G13">
        <f t="shared" si="3"/>
        <v>1.0932240267379429E-5</v>
      </c>
    </row>
    <row r="14" spans="1:11">
      <c r="B14">
        <f t="shared" si="4"/>
        <v>12</v>
      </c>
      <c r="C14">
        <f t="shared" si="0"/>
        <v>10.345668735604526</v>
      </c>
      <c r="D14">
        <f t="shared" si="1"/>
        <v>8.5563630443596314E-3</v>
      </c>
      <c r="E14">
        <f t="shared" si="2"/>
        <v>8.0370911340964373</v>
      </c>
      <c r="F14" s="3">
        <f t="shared" si="5"/>
        <v>8.0425228308959049</v>
      </c>
      <c r="G14">
        <f t="shared" si="3"/>
        <v>4.5674442275116184E-7</v>
      </c>
    </row>
    <row r="15" spans="1:11">
      <c r="B15">
        <f t="shared" si="4"/>
        <v>13</v>
      </c>
      <c r="C15">
        <f t="shared" si="0"/>
        <v>11.057309572292853</v>
      </c>
      <c r="D15">
        <f t="shared" si="1"/>
        <v>9.1536135173527142E-3</v>
      </c>
      <c r="E15">
        <f t="shared" si="2"/>
        <v>8.641276601396811</v>
      </c>
      <c r="F15" s="3">
        <f t="shared" si="5"/>
        <v>8.6296600846318405</v>
      </c>
      <c r="G15">
        <f t="shared" si="3"/>
        <v>1.8071576204170763E-6</v>
      </c>
    </row>
    <row r="16" spans="1:11">
      <c r="B16">
        <f t="shared" si="4"/>
        <v>14</v>
      </c>
      <c r="C16">
        <f t="shared" si="0"/>
        <v>11.811379687081201</v>
      </c>
      <c r="D16">
        <f t="shared" si="1"/>
        <v>9.7877128937454098E-3</v>
      </c>
      <c r="E16">
        <f t="shared" si="2"/>
        <v>9.2682550111804805</v>
      </c>
      <c r="F16" s="3">
        <f t="shared" si="5"/>
        <v>9.2421365296175217</v>
      </c>
      <c r="G16">
        <f t="shared" si="3"/>
        <v>7.941451732173651E-6</v>
      </c>
    </row>
    <row r="17" spans="2:7">
      <c r="B17">
        <f t="shared" si="4"/>
        <v>15</v>
      </c>
      <c r="C17">
        <f t="shared" si="0"/>
        <v>12.609998223419213</v>
      </c>
      <c r="D17">
        <f t="shared" si="1"/>
        <v>1.0460668298927854E-2</v>
      </c>
      <c r="E17">
        <f t="shared" si="2"/>
        <v>9.9192897193823164</v>
      </c>
      <c r="F17" s="3">
        <f t="shared" si="5"/>
        <v>9.8815159382888957</v>
      </c>
      <c r="G17">
        <f t="shared" si="3"/>
        <v>1.450172843090138E-5</v>
      </c>
    </row>
    <row r="18" spans="2:7">
      <c r="B18">
        <f t="shared" si="4"/>
        <v>16</v>
      </c>
      <c r="C18">
        <f t="shared" si="0"/>
        <v>13.455367879237762</v>
      </c>
      <c r="D18">
        <f t="shared" si="1"/>
        <v>1.1174587193037301E-2</v>
      </c>
      <c r="E18">
        <f t="shared" si="2"/>
        <v>10.595708433422631</v>
      </c>
      <c r="F18" s="3">
        <f t="shared" si="5"/>
        <v>10.549344962514713</v>
      </c>
      <c r="G18">
        <f t="shared" si="3"/>
        <v>1.9146609680843875E-5</v>
      </c>
    </row>
    <row r="19" spans="2:7">
      <c r="B19">
        <f t="shared" si="4"/>
        <v>17</v>
      </c>
      <c r="C19">
        <f t="shared" si="0"/>
        <v>14.349777189369311</v>
      </c>
      <c r="D19">
        <f t="shared" si="1"/>
        <v>1.1931682691481564E-2</v>
      </c>
      <c r="E19">
        <f t="shared" si="2"/>
        <v>11.298906662000176</v>
      </c>
      <c r="F19" s="3">
        <f t="shared" si="5"/>
        <v>11.247153133596534</v>
      </c>
      <c r="G19">
        <f t="shared" si="3"/>
        <v>2.0980077399058028E-5</v>
      </c>
    </row>
    <row r="20" spans="2:7">
      <c r="B20">
        <f t="shared" si="4"/>
        <v>18</v>
      </c>
      <c r="C20">
        <f t="shared" si="0"/>
        <v>15.295602833370427</v>
      </c>
      <c r="D20">
        <f t="shared" si="1"/>
        <v>1.2734279255998213E-2</v>
      </c>
      <c r="E20">
        <f t="shared" si="2"/>
        <v>12.030351403921799</v>
      </c>
      <c r="F20" s="3">
        <f t="shared" si="5"/>
        <v>11.976452862268729</v>
      </c>
      <c r="G20">
        <f t="shared" si="3"/>
        <v>2.0072312173973615E-5</v>
      </c>
    </row>
    <row r="21" spans="2:7">
      <c r="B21">
        <f t="shared" si="4"/>
        <v>19</v>
      </c>
      <c r="C21">
        <f t="shared" si="0"/>
        <v>16.295311967954998</v>
      </c>
      <c r="D21">
        <f t="shared" si="1"/>
        <v>1.3584818789923741E-2</v>
      </c>
      <c r="E21">
        <f t="shared" si="2"/>
        <v>12.791585097566392</v>
      </c>
      <c r="F21" s="3">
        <f t="shared" si="5"/>
        <v>12.738739438698481</v>
      </c>
      <c r="G21">
        <f t="shared" si="3"/>
        <v>1.7067499750125977E-5</v>
      </c>
    </row>
    <row r="22" spans="2:7">
      <c r="B22">
        <f t="shared" si="4"/>
        <v>20</v>
      </c>
      <c r="C22">
        <f t="shared" si="0"/>
        <v>17.351464583223287</v>
      </c>
      <c r="D22">
        <f t="shared" si="1"/>
        <v>1.4485867174788227E-2</v>
      </c>
      <c r="E22">
        <f t="shared" si="2"/>
        <v>13.58422985479158</v>
      </c>
      <c r="F22" s="3">
        <f t="shared" si="5"/>
        <v>13.535491032485776</v>
      </c>
      <c r="G22">
        <f t="shared" si="3"/>
        <v>1.2873007398366416E-5</v>
      </c>
    </row>
    <row r="23" spans="2:7">
      <c r="B23">
        <f t="shared" si="4"/>
        <v>21</v>
      </c>
      <c r="C23">
        <f t="shared" si="0"/>
        <v>18.46671588184979</v>
      </c>
      <c r="D23">
        <f t="shared" si="1"/>
        <v>1.5440121289178189E-2</v>
      </c>
      <c r="E23">
        <f t="shared" si="2"/>
        <v>14.409992005550677</v>
      </c>
      <c r="F23" s="3">
        <f t="shared" si="5"/>
        <v>14.36816869266341</v>
      </c>
      <c r="G23">
        <f t="shared" si="3"/>
        <v>8.4238258944598862E-6</v>
      </c>
    </row>
    <row r="24" spans="2:7">
      <c r="B24">
        <f t="shared" si="4"/>
        <v>22</v>
      </c>
      <c r="C24">
        <f t="shared" si="0"/>
        <v>19.643818680371609</v>
      </c>
      <c r="D24">
        <f t="shared" si="1"/>
        <v>1.645041655507213E-2</v>
      </c>
      <c r="E24">
        <f t="shared" si="2"/>
        <v>15.270666982226405</v>
      </c>
      <c r="F24" s="3">
        <f t="shared" si="5"/>
        <v>15.238216347696991</v>
      </c>
      <c r="G24">
        <f t="shared" si="3"/>
        <v>4.5157550258249837E-6</v>
      </c>
    </row>
    <row r="25" spans="2:7">
      <c r="B25">
        <f t="shared" si="4"/>
        <v>23</v>
      </c>
      <c r="C25">
        <f t="shared" si="0"/>
        <v>20.885625831697425</v>
      </c>
      <c r="D25">
        <f t="shared" si="1"/>
        <v>1.7519735061604671E-2</v>
      </c>
      <c r="E25">
        <f t="shared" si="2"/>
        <v>16.168144575742087</v>
      </c>
      <c r="F25" s="3">
        <f t="shared" si="5"/>
        <v>16.147060805484937</v>
      </c>
      <c r="G25">
        <f t="shared" si="3"/>
        <v>1.7004982229723913E-6</v>
      </c>
    </row>
    <row r="26" spans="2:7">
      <c r="B26">
        <f t="shared" si="4"/>
        <v>24</v>
      </c>
      <c r="C26">
        <f t="shared" si="0"/>
        <v>22.19509266793909</v>
      </c>
      <c r="D26">
        <f t="shared" si="1"/>
        <v>1.8651214321523748E-2</v>
      </c>
      <c r="E26">
        <f t="shared" si="2"/>
        <v>17.104414598923604</v>
      </c>
      <c r="F26" s="3">
        <f t="shared" si="5"/>
        <v>17.096111753358468</v>
      </c>
      <c r="G26">
        <f t="shared" si="3"/>
        <v>2.3563374738219528E-7</v>
      </c>
    </row>
    <row r="27" spans="2:7">
      <c r="B27">
        <f t="shared" si="4"/>
        <v>25</v>
      </c>
      <c r="C27">
        <f t="shared" si="0"/>
        <v>23.575279462646492</v>
      </c>
      <c r="D27">
        <f t="shared" si="1"/>
        <v>1.9848156721538827E-2</v>
      </c>
      <c r="E27">
        <f t="shared" si="2"/>
        <v>18.081572996400684</v>
      </c>
      <c r="F27" s="3">
        <f t="shared" si="5"/>
        <v>18.086761758081618</v>
      </c>
      <c r="G27">
        <f t="shared" si="3"/>
        <v>8.2348374356679272E-8</v>
      </c>
    </row>
    <row r="28" spans="2:7">
      <c r="B28">
        <f t="shared" si="4"/>
        <v>26</v>
      </c>
      <c r="C28">
        <f t="shared" si="0"/>
        <v>25.029353911510839</v>
      </c>
      <c r="D28">
        <f t="shared" si="1"/>
        <v>2.1114039734409142E-2</v>
      </c>
      <c r="E28">
        <f t="shared" si="2"/>
        <v>19.101828444612675</v>
      </c>
      <c r="F28" s="3">
        <f t="shared" si="5"/>
        <v>19.120386265851234</v>
      </c>
      <c r="G28">
        <f t="shared" si="3"/>
        <v>9.4385241933975906E-7</v>
      </c>
    </row>
    <row r="29" spans="2:7">
      <c r="B29">
        <f t="shared" si="4"/>
        <v>27</v>
      </c>
      <c r="C29">
        <f t="shared" si="0"/>
        <v>26.560593630582083</v>
      </c>
      <c r="D29">
        <f t="shared" si="1"/>
        <v>2.2452526968078569E-2</v>
      </c>
      <c r="E29">
        <f t="shared" si="2"/>
        <v>20.167509490280057</v>
      </c>
      <c r="F29" s="3">
        <f t="shared" si="5"/>
        <v>20.198343602296962</v>
      </c>
      <c r="G29">
        <f t="shared" si="3"/>
        <v>2.3375362345297128E-6</v>
      </c>
    </row>
    <row r="30" spans="2:7">
      <c r="B30">
        <f t="shared" si="4"/>
        <v>28</v>
      </c>
      <c r="C30">
        <f t="shared" si="0"/>
        <v>28.172388671031651</v>
      </c>
      <c r="D30">
        <f t="shared" si="1"/>
        <v>2.3867480135547899E-2</v>
      </c>
      <c r="E30">
        <f t="shared" si="2"/>
        <v>21.281072281095064</v>
      </c>
      <c r="F30" s="3">
        <f t="shared" si="5"/>
        <v>21.321974972481271</v>
      </c>
      <c r="G30">
        <f t="shared" si="3"/>
        <v>3.6941689800279837E-6</v>
      </c>
    </row>
    <row r="31" spans="2:7">
      <c r="B31">
        <f t="shared" si="4"/>
        <v>29</v>
      </c>
      <c r="C31">
        <f t="shared" si="0"/>
        <v>29.868244049474818</v>
      </c>
      <c r="D31">
        <f t="shared" si="1"/>
        <v>2.5362972038609995E-2</v>
      </c>
      <c r="E31">
        <f t="shared" si="2"/>
        <v>22.445108948452948</v>
      </c>
      <c r="F31" s="3">
        <f t="shared" si="5"/>
        <v>22.492604460899425</v>
      </c>
      <c r="G31">
        <f t="shared" si="3"/>
        <v>4.4777693570322383E-6</v>
      </c>
    </row>
    <row r="32" spans="2:7">
      <c r="B32">
        <f t="shared" si="4"/>
        <v>30</v>
      </c>
      <c r="C32">
        <f t="shared" si="0"/>
        <v>31.651782292854296</v>
      </c>
      <c r="D32">
        <f t="shared" si="1"/>
        <v>2.6943300669213865E-2</v>
      </c>
      <c r="E32">
        <f t="shared" si="2"/>
        <v>23.662356708889675</v>
      </c>
      <c r="F32" s="3">
        <f t="shared" si="5"/>
        <v>23.711539031479507</v>
      </c>
      <c r="G32">
        <f t="shared" si="3"/>
        <v>4.3201823074663349E-6</v>
      </c>
    </row>
    <row r="33" spans="2:7">
      <c r="B33">
        <f t="shared" si="4"/>
        <v>31</v>
      </c>
      <c r="C33">
        <f t="shared" si="0"/>
        <v>33.526745996870673</v>
      </c>
      <c r="D33">
        <f t="shared" si="1"/>
        <v>2.8613004544239252E-2</v>
      </c>
      <c r="E33">
        <f t="shared" si="2"/>
        <v>24.935707758620534</v>
      </c>
      <c r="F33" s="3">
        <f t="shared" si="5"/>
        <v>24.9800685275824</v>
      </c>
      <c r="G33">
        <f t="shared" si="3"/>
        <v>3.1648616695623119E-6</v>
      </c>
    </row>
    <row r="34" spans="2:7">
      <c r="B34">
        <f t="shared" si="4"/>
        <v>32</v>
      </c>
      <c r="C34">
        <f t="shared" si="0"/>
        <v>35.49700039693537</v>
      </c>
      <c r="D34">
        <f t="shared" si="1"/>
        <v>3.0376879403063325E-2</v>
      </c>
      <c r="E34">
        <f t="shared" si="2"/>
        <v>26.268220044322511</v>
      </c>
      <c r="F34" s="3">
        <f t="shared" si="5"/>
        <v>26.299465672001805</v>
      </c>
      <c r="G34">
        <f t="shared" si="3"/>
        <v>1.4148722069131483E-6</v>
      </c>
    </row>
    <row r="35" spans="2:7">
      <c r="B35">
        <f t="shared" si="4"/>
        <v>33</v>
      </c>
      <c r="C35">
        <f t="shared" si="0"/>
        <v>37.566535950608809</v>
      </c>
      <c r="D35">
        <f t="shared" si="1"/>
        <v>3.2239996412714744E-2</v>
      </c>
      <c r="E35">
        <f t="shared" si="2"/>
        <v>27.663129003218256</v>
      </c>
      <c r="F35" s="3">
        <f t="shared" si="5"/>
        <v>27.670986066964229</v>
      </c>
      <c r="G35">
        <f t="shared" si="3"/>
        <v>8.0671094513695987E-8</v>
      </c>
    </row>
    <row r="36" spans="2:7">
      <c r="B36">
        <f t="shared" si="4"/>
        <v>34</v>
      </c>
      <c r="C36">
        <f t="shared" si="0"/>
        <v>39.739470930474589</v>
      </c>
      <c r="D36">
        <f t="shared" si="1"/>
        <v>3.4207722042916416E-2</v>
      </c>
      <c r="E36">
        <f t="shared" si="2"/>
        <v>29.123860376780897</v>
      </c>
      <c r="F36" s="3">
        <f t="shared" si="5"/>
        <v>29.095868194128986</v>
      </c>
      <c r="G36">
        <f t="shared" si="3"/>
        <v>9.2379508217798545E-7</v>
      </c>
    </row>
    <row r="37" spans="2:7">
      <c r="B37">
        <f t="shared" si="4"/>
        <v>35</v>
      </c>
      <c r="C37">
        <f t="shared" si="0"/>
        <v>42.020054026393382</v>
      </c>
      <c r="D37">
        <f t="shared" si="1"/>
        <v>3.6285739793241525E-2</v>
      </c>
      <c r="E37">
        <f t="shared" si="2"/>
        <v>30.654044215195029</v>
      </c>
      <c r="F37" s="3">
        <f t="shared" si="5"/>
        <v>30.575333414588197</v>
      </c>
      <c r="G37">
        <f t="shared" si="3"/>
        <v>6.5931521901941792E-6</v>
      </c>
    </row>
    <row r="39" spans="2:7">
      <c r="G39">
        <f>SUM(G3:G37)</f>
        <v>1.8411718404869624E-2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P26"/>
  <sheetViews>
    <sheetView tabSelected="1" zoomScaleNormal="100" workbookViewId="0">
      <selection activeCell="T29" sqref="T29"/>
    </sheetView>
  </sheetViews>
  <sheetFormatPr defaultColWidth="11.42578125" defaultRowHeight="15"/>
  <cols>
    <col min="3" max="3" width="12.42578125" customWidth="1"/>
    <col min="6" max="6" width="12.42578125" customWidth="1"/>
    <col min="10" max="10" width="11.85546875" bestFit="1" customWidth="1"/>
  </cols>
  <sheetData>
    <row r="1" spans="1:16">
      <c r="A1" t="s">
        <v>22</v>
      </c>
      <c r="B1" s="1">
        <f>Hoja1!$A$2</f>
        <v>760</v>
      </c>
      <c r="I1" t="s">
        <v>11</v>
      </c>
    </row>
    <row r="2" spans="1:16">
      <c r="B2" s="1"/>
      <c r="C2" t="s">
        <v>28</v>
      </c>
      <c r="D2" t="s">
        <v>20</v>
      </c>
      <c r="E2" t="s">
        <v>29</v>
      </c>
      <c r="F2" t="s">
        <v>31</v>
      </c>
      <c r="G2" t="s">
        <v>30</v>
      </c>
      <c r="I2" s="2">
        <f>Hoja1!$G$1</f>
        <v>-7.1335696628850809E-7</v>
      </c>
      <c r="J2" s="2">
        <f>Hoja1!$H$1</f>
        <v>2.9915001550341543E-4</v>
      </c>
      <c r="K2" s="2">
        <f>Hoja1!$I$1</f>
        <v>1.726802341023902E-3</v>
      </c>
      <c r="L2" s="2">
        <f>Hoja1!$J$1</f>
        <v>0.40924785620044152</v>
      </c>
      <c r="M2" s="2">
        <f>Hoja1!$K$1</f>
        <v>2.380749962646223</v>
      </c>
    </row>
    <row r="3" spans="1:16">
      <c r="A3" t="s">
        <v>23</v>
      </c>
      <c r="B3" s="1">
        <v>21</v>
      </c>
      <c r="C3">
        <f>EXP(18.3036-3816.44/(227.02+B3))</f>
        <v>18.46671588184979</v>
      </c>
      <c r="D3">
        <v>0.6</v>
      </c>
      <c r="E3">
        <f>0.62*Phiin*Pvapin/(PT-Phiin*Pvapin)</f>
        <v>9.1727001267288798E-3</v>
      </c>
      <c r="F3">
        <f>(1/29+E3/18)*(0.082*(Tairin+273))/(PT/760)</f>
        <v>0.843595647863985</v>
      </c>
      <c r="G3">
        <f>(0.24+0.46*E3)*Tairin+597.2*E3</f>
        <v>10.606544798906688</v>
      </c>
    </row>
    <row r="4" spans="1:16">
      <c r="A4" t="s">
        <v>24</v>
      </c>
      <c r="B4" s="1">
        <v>22</v>
      </c>
      <c r="C4">
        <f>EXP(18.3036-3816.44/(227.02+B4))</f>
        <v>19.643818680371609</v>
      </c>
      <c r="D4">
        <v>0.9</v>
      </c>
      <c r="E4">
        <f>0.62*D4*C4/(B1-D4*C4)</f>
        <v>1.4766195855571703E-2</v>
      </c>
      <c r="F4">
        <f>(1/29+E4/18)*(0.082*(B4+273))/(B1/760)</f>
        <v>0.85398205757594281</v>
      </c>
      <c r="G4">
        <f>(0.24+0.46*E4)*B4+597.2*E4</f>
        <v>14.247806067005808</v>
      </c>
    </row>
    <row r="5" spans="1:16">
      <c r="A5" t="s">
        <v>25</v>
      </c>
      <c r="B5" s="1">
        <v>27</v>
      </c>
    </row>
    <row r="6" spans="1:16">
      <c r="A6" t="s">
        <v>26</v>
      </c>
      <c r="B6" s="1">
        <v>20</v>
      </c>
    </row>
    <row r="7" spans="1:16">
      <c r="B7" s="1"/>
    </row>
    <row r="8" spans="1:16">
      <c r="A8" t="s">
        <v>32</v>
      </c>
      <c r="B8" s="1">
        <v>2000</v>
      </c>
    </row>
    <row r="9" spans="1:16">
      <c r="A9" t="s">
        <v>27</v>
      </c>
      <c r="B9" s="1">
        <v>5</v>
      </c>
    </row>
    <row r="10" spans="1:16">
      <c r="E10" t="s">
        <v>21</v>
      </c>
      <c r="F10">
        <f>(G4-G3)/(Tliqin-Tliqout)</f>
        <v>0.52018018115701714</v>
      </c>
    </row>
    <row r="11" spans="1:16">
      <c r="A11" t="s">
        <v>4</v>
      </c>
      <c r="B11" s="1">
        <v>9</v>
      </c>
      <c r="E11" t="s">
        <v>5</v>
      </c>
      <c r="F11">
        <f>(G4-G3)/ninterval</f>
        <v>0.40458458534434666</v>
      </c>
    </row>
    <row r="12" spans="1:16">
      <c r="E12" t="s">
        <v>6</v>
      </c>
      <c r="F12">
        <f>(Tliqin-Tliqout)/ninterval</f>
        <v>0.77777777777777779</v>
      </c>
    </row>
    <row r="13" spans="1:16">
      <c r="A13" t="s">
        <v>9</v>
      </c>
      <c r="B13" s="1">
        <v>-3.1008532684032288</v>
      </c>
    </row>
    <row r="14" spans="1:16">
      <c r="F14" t="s">
        <v>7</v>
      </c>
      <c r="G14" t="s">
        <v>8</v>
      </c>
      <c r="H14" t="s">
        <v>3</v>
      </c>
      <c r="I14" t="s">
        <v>10</v>
      </c>
      <c r="J14" t="s">
        <v>12</v>
      </c>
      <c r="K14" t="s">
        <v>13</v>
      </c>
      <c r="M14" t="s">
        <v>16</v>
      </c>
      <c r="N14" t="s">
        <v>17</v>
      </c>
      <c r="O14" t="s">
        <v>5</v>
      </c>
      <c r="P14" s="5" t="s">
        <v>18</v>
      </c>
    </row>
    <row r="15" spans="1:16">
      <c r="A15" t="s">
        <v>33</v>
      </c>
      <c r="B15" s="5">
        <f>Liquid*(Tliqin-Tliqout)/(G4-G3)</f>
        <v>3844.8216069121963</v>
      </c>
      <c r="E15">
        <v>0</v>
      </c>
      <c r="F15">
        <f>G3</f>
        <v>10.606544798906688</v>
      </c>
      <c r="G15">
        <f>B6</f>
        <v>20</v>
      </c>
      <c r="H15" s="2">
        <f>$I$2*I15^4+$J$2*I15^3+$K$2*I15^2+$L$2*I15+$M$2</f>
        <v>12.934141633614189</v>
      </c>
      <c r="I15">
        <v>19.249368920991838</v>
      </c>
      <c r="J15">
        <f t="shared" ref="J15:J24" si="0">F15+Slope*(I15-G15)</f>
        <v>12.934141633614189</v>
      </c>
      <c r="K15">
        <f>B3</f>
        <v>21</v>
      </c>
      <c r="M15">
        <f>1/(H15-F15)</f>
        <v>0.42962766794003893</v>
      </c>
      <c r="P15" s="5">
        <f>SUM(P16:P24)</f>
        <v>1.1514570435947447</v>
      </c>
    </row>
    <row r="16" spans="1:16">
      <c r="A16" t="s">
        <v>34</v>
      </c>
      <c r="B16">
        <v>250</v>
      </c>
      <c r="E16">
        <f>E15+1</f>
        <v>1</v>
      </c>
      <c r="F16">
        <f t="shared" ref="F16:F24" si="1">$F$15+DH*E16</f>
        <v>11.011129384251035</v>
      </c>
      <c r="G16">
        <f t="shared" ref="G16:G24" si="2">$G$15+Dt*E16</f>
        <v>20.777777777777779</v>
      </c>
      <c r="H16" s="3">
        <f t="shared" ref="H16:H24" si="3">$I$2*I16^4+$J$2*I16^3+$K$2*I16^2+$L$2*I16+$M$2</f>
        <v>13.512082285260636</v>
      </c>
      <c r="I16">
        <v>19.971240775045796</v>
      </c>
      <c r="J16">
        <f t="shared" si="0"/>
        <v>13.512082285260647</v>
      </c>
      <c r="K16">
        <f>K15+((I15-K15)/(H15-F15))*(F16-F15)</f>
        <v>20.695704024584458</v>
      </c>
      <c r="M16">
        <f>1/(H16-F16)</f>
        <v>0.39984759392962316</v>
      </c>
      <c r="N16">
        <f>0.5*(M15+M16)</f>
        <v>0.41473763093483107</v>
      </c>
      <c r="O16">
        <f>$F$11</f>
        <v>0.40458458534434666</v>
      </c>
      <c r="P16">
        <f>N16*O16</f>
        <v>0.1677964524384653</v>
      </c>
    </row>
    <row r="17" spans="1:16">
      <c r="A17" t="s">
        <v>35</v>
      </c>
      <c r="B17">
        <v>25</v>
      </c>
      <c r="E17">
        <f t="shared" ref="E17:E24" si="4">E16+1</f>
        <v>2</v>
      </c>
      <c r="F17">
        <f t="shared" si="1"/>
        <v>11.415713969595382</v>
      </c>
      <c r="G17">
        <f t="shared" si="2"/>
        <v>21.555555555555557</v>
      </c>
      <c r="H17" s="3">
        <f t="shared" si="3"/>
        <v>14.104738064112155</v>
      </c>
      <c r="I17">
        <v>20.688367120063578</v>
      </c>
      <c r="J17">
        <f t="shared" si="0"/>
        <v>14.104738064112167</v>
      </c>
      <c r="K17">
        <f>K16+((I16-K16)/(H16-F16))*(F17-F16)</f>
        <v>20.578506030454502</v>
      </c>
      <c r="M17">
        <f t="shared" ref="M17:M24" si="5">1/(H17-F17)</f>
        <v>0.37188212706576862</v>
      </c>
      <c r="N17">
        <f t="shared" ref="N17:N24" si="6">0.5*(M16+M17)</f>
        <v>0.38586486049769586</v>
      </c>
      <c r="O17">
        <f t="shared" ref="O17:O24" si="7">$F$11</f>
        <v>0.40458458534434666</v>
      </c>
      <c r="P17">
        <f t="shared" ref="P17:P24" si="8">N17*O17</f>
        <v>0.15611497458341445</v>
      </c>
    </row>
    <row r="18" spans="1:16">
      <c r="E18">
        <f t="shared" si="4"/>
        <v>3</v>
      </c>
      <c r="F18">
        <f t="shared" si="1"/>
        <v>11.820298554939727</v>
      </c>
      <c r="G18">
        <f t="shared" si="2"/>
        <v>22.333333333333332</v>
      </c>
      <c r="H18" s="3">
        <f t="shared" si="3"/>
        <v>14.71223558204629</v>
      </c>
      <c r="I18">
        <v>21.400707124742766</v>
      </c>
      <c r="J18">
        <f t="shared" si="0"/>
        <v>14.712235582046295</v>
      </c>
      <c r="K18">
        <f t="shared" ref="K18:K22" si="9">K17+((I17-K17)/(H17-F17))*(F18-F17)</f>
        <v>20.595035485685344</v>
      </c>
      <c r="M18">
        <f t="shared" si="5"/>
        <v>0.34578899562018428</v>
      </c>
      <c r="N18">
        <f t="shared" si="6"/>
        <v>0.35883556134297645</v>
      </c>
      <c r="O18">
        <f t="shared" si="7"/>
        <v>0.40458458534434666</v>
      </c>
      <c r="P18">
        <f t="shared" si="8"/>
        <v>0.14517933679275399</v>
      </c>
    </row>
    <row r="19" spans="1:16">
      <c r="B19" s="5" t="s">
        <v>19</v>
      </c>
      <c r="E19">
        <f t="shared" si="4"/>
        <v>4</v>
      </c>
      <c r="F19">
        <f t="shared" si="1"/>
        <v>12.224883140284074</v>
      </c>
      <c r="G19">
        <f t="shared" si="2"/>
        <v>23.111111111111111</v>
      </c>
      <c r="H19" s="3">
        <f t="shared" si="3"/>
        <v>15.334680198529558</v>
      </c>
      <c r="I19">
        <v>22.108226811510931</v>
      </c>
      <c r="J19">
        <f t="shared" si="0"/>
        <v>15.334680198529572</v>
      </c>
      <c r="K19">
        <f>K18+((I18-K18)/(H18-F18))*(F19-F18)</f>
        <v>20.707749671006965</v>
      </c>
      <c r="M19">
        <f t="shared" si="5"/>
        <v>0.32156439191057373</v>
      </c>
      <c r="N19">
        <f t="shared" si="6"/>
        <v>0.33367669376537901</v>
      </c>
      <c r="O19">
        <f t="shared" si="7"/>
        <v>0.40458458534434666</v>
      </c>
      <c r="P19">
        <f t="shared" si="8"/>
        <v>0.1350004467861384</v>
      </c>
    </row>
    <row r="20" spans="1:16">
      <c r="B20" s="5">
        <f>B15*P15/(B16*B17*B9)</f>
        <v>0.14166870146061802</v>
      </c>
      <c r="E20">
        <f t="shared" si="4"/>
        <v>5</v>
      </c>
      <c r="F20">
        <f t="shared" si="1"/>
        <v>12.629467725628421</v>
      </c>
      <c r="G20">
        <f t="shared" si="2"/>
        <v>23.888888888888889</v>
      </c>
      <c r="H20" s="3">
        <f t="shared" si="3"/>
        <v>15.97215708278716</v>
      </c>
      <c r="I20">
        <v>22.810898713984532</v>
      </c>
      <c r="J20">
        <f t="shared" si="0"/>
        <v>15.972157082787167</v>
      </c>
      <c r="K20">
        <f t="shared" si="9"/>
        <v>20.889951741612407</v>
      </c>
      <c r="M20">
        <f t="shared" si="5"/>
        <v>0.29916031469044219</v>
      </c>
      <c r="N20">
        <f t="shared" si="6"/>
        <v>0.31036235330050799</v>
      </c>
      <c r="O20">
        <f t="shared" si="7"/>
        <v>0.40458458534434666</v>
      </c>
      <c r="P20">
        <f t="shared" si="8"/>
        <v>0.12556782401658165</v>
      </c>
    </row>
    <row r="21" spans="1:16">
      <c r="E21">
        <f t="shared" si="4"/>
        <v>6</v>
      </c>
      <c r="F21">
        <f t="shared" si="1"/>
        <v>13.034052310972768</v>
      </c>
      <c r="G21">
        <f t="shared" si="2"/>
        <v>24.666666666666668</v>
      </c>
      <c r="H21" s="3">
        <f t="shared" si="3"/>
        <v>16.624732275133521</v>
      </c>
      <c r="I21">
        <v>23.50870153469841</v>
      </c>
      <c r="J21">
        <f t="shared" si="0"/>
        <v>16.624732275133518</v>
      </c>
      <c r="K21">
        <f t="shared" si="9"/>
        <v>21.122454810622163</v>
      </c>
      <c r="M21">
        <f t="shared" si="5"/>
        <v>0.27849878295509117</v>
      </c>
      <c r="N21">
        <f t="shared" si="6"/>
        <v>0.28882954882276668</v>
      </c>
      <c r="O21">
        <f t="shared" si="7"/>
        <v>0.40458458534434666</v>
      </c>
      <c r="P21">
        <f t="shared" si="8"/>
        <v>0.11685598324565379</v>
      </c>
    </row>
    <row r="22" spans="1:16">
      <c r="E22">
        <f t="shared" si="4"/>
        <v>7</v>
      </c>
      <c r="F22">
        <f t="shared" si="1"/>
        <v>13.438636896317114</v>
      </c>
      <c r="G22">
        <f t="shared" si="2"/>
        <v>25.444444444444443</v>
      </c>
      <c r="H22" s="3">
        <f t="shared" si="3"/>
        <v>17.292453740858036</v>
      </c>
      <c r="I22">
        <v>24.201619805236206</v>
      </c>
      <c r="J22">
        <f t="shared" si="0"/>
        <v>17.29245374085804</v>
      </c>
      <c r="K22">
        <f t="shared" si="9"/>
        <v>21.391328297267009</v>
      </c>
      <c r="M22">
        <f t="shared" si="5"/>
        <v>0.25948301134666996</v>
      </c>
      <c r="N22">
        <f t="shared" si="6"/>
        <v>0.26899089715088054</v>
      </c>
      <c r="O22">
        <f t="shared" si="7"/>
        <v>0.40458458534434666</v>
      </c>
      <c r="P22">
        <f t="shared" si="8"/>
        <v>0.1088295705851928</v>
      </c>
    </row>
    <row r="23" spans="1:16">
      <c r="E23">
        <f t="shared" si="4"/>
        <v>8</v>
      </c>
      <c r="F23">
        <f t="shared" si="1"/>
        <v>13.843221481661461</v>
      </c>
      <c r="G23">
        <f t="shared" si="2"/>
        <v>26.222222222222221</v>
      </c>
      <c r="H23" s="3">
        <f t="shared" si="3"/>
        <v>17.975352410870297</v>
      </c>
      <c r="I23">
        <v>24.889643550630741</v>
      </c>
      <c r="J23">
        <f t="shared" si="0"/>
        <v>17.975352410870336</v>
      </c>
      <c r="K23">
        <f>K22+((I22-K22)/(H22-F22))*(F23-F22)</f>
        <v>21.68636064320194</v>
      </c>
      <c r="M23">
        <f t="shared" si="5"/>
        <v>0.24200588440489379</v>
      </c>
      <c r="N23">
        <f t="shared" si="6"/>
        <v>0.25074444787578187</v>
      </c>
      <c r="O23">
        <f t="shared" si="7"/>
        <v>0.40458458534434666</v>
      </c>
      <c r="P23">
        <f t="shared" si="8"/>
        <v>0.10144733847122035</v>
      </c>
    </row>
    <row r="24" spans="1:16">
      <c r="E24">
        <f t="shared" si="4"/>
        <v>9</v>
      </c>
      <c r="F24">
        <f t="shared" si="1"/>
        <v>14.247806067005808</v>
      </c>
      <c r="G24">
        <f t="shared" si="2"/>
        <v>27</v>
      </c>
      <c r="H24" s="3">
        <f t="shared" si="3"/>
        <v>18.673443146269179</v>
      </c>
      <c r="I24">
        <v>25.572767903888554</v>
      </c>
      <c r="J24">
        <f t="shared" si="0"/>
        <v>18.673443377002975</v>
      </c>
      <c r="K24">
        <f>K23+((I23-K23)/(H23-F23))*(F24-F23)</f>
        <v>22.000000000000071</v>
      </c>
      <c r="M24">
        <f t="shared" si="5"/>
        <v>0.22595616904186952</v>
      </c>
      <c r="N24">
        <f t="shared" si="6"/>
        <v>0.23398102672338167</v>
      </c>
      <c r="O24">
        <f t="shared" si="7"/>
        <v>0.40458458534434666</v>
      </c>
      <c r="P24">
        <f t="shared" si="8"/>
        <v>9.4665116675323874E-2</v>
      </c>
    </row>
    <row r="26" spans="1:16">
      <c r="I26" t="s">
        <v>14</v>
      </c>
      <c r="K26">
        <f>K24-B4</f>
        <v>7.1054273576010019E-14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Hoja1</vt:lpstr>
      <vt:lpstr>Hoja2</vt:lpstr>
      <vt:lpstr>Hoja3</vt:lpstr>
      <vt:lpstr>DH</vt:lpstr>
      <vt:lpstr>Dt</vt:lpstr>
      <vt:lpstr>Liquid</vt:lpstr>
      <vt:lpstr>ninterval</vt:lpstr>
      <vt:lpstr>Phiin</vt:lpstr>
      <vt:lpstr>Phiout</vt:lpstr>
      <vt:lpstr>PT</vt:lpstr>
      <vt:lpstr>Pvapin</vt:lpstr>
      <vt:lpstr>Pvapout</vt:lpstr>
      <vt:lpstr>Slope</vt:lpstr>
      <vt:lpstr>Tairin</vt:lpstr>
      <vt:lpstr>Tairout</vt:lpstr>
      <vt:lpstr>Tliqin</vt:lpstr>
      <vt:lpstr>Tliqout</vt:lpstr>
      <vt:lpstr>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2013-07-05T09:14:05Z</dcterms:modified>
</cp:coreProperties>
</file>